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ust\Downloads\PROJETO E PLANILHA ORÇAMENTARIA EXTENSAO REDE RDU RUA RIO BRANCO\"/>
    </mc:Choice>
  </mc:AlternateContent>
  <xr:revisionPtr revIDLastSave="0" documentId="13_ncr:1_{2907427C-6E90-4599-B2B5-FAD08C1D05B5}" xr6:coauthVersionLast="45" xr6:coauthVersionMax="45" xr10:uidLastSave="{00000000-0000-0000-0000-000000000000}"/>
  <bookViews>
    <workbookView xWindow="-120" yWindow="-120" windowWidth="20730" windowHeight="11040" xr2:uid="{00000000-000D-0000-FFFF-FFFF00000000}"/>
  </bookViews>
  <sheets>
    <sheet name="Plan1" sheetId="1" r:id="rId1"/>
    <sheet name="Plan2" sheetId="2" r:id="rId2"/>
    <sheet name="Plan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" i="1" l="1"/>
  <c r="D6" i="1" l="1"/>
  <c r="H43" i="1" l="1"/>
  <c r="I43" i="1"/>
  <c r="J43" i="1" s="1"/>
  <c r="I12" i="1" l="1"/>
  <c r="J12" i="1" s="1"/>
  <c r="I13" i="1"/>
  <c r="J13" i="1" s="1"/>
  <c r="I14" i="1"/>
  <c r="J14" i="1" s="1"/>
  <c r="I15" i="1"/>
  <c r="J15" i="1" s="1"/>
  <c r="I16" i="1"/>
  <c r="J16" i="1" s="1"/>
  <c r="I17" i="1"/>
  <c r="J17" i="1" s="1"/>
  <c r="I18" i="1"/>
  <c r="J18" i="1" s="1"/>
  <c r="I19" i="1"/>
  <c r="J19" i="1" s="1"/>
  <c r="I20" i="1"/>
  <c r="J20" i="1" s="1"/>
  <c r="I21" i="1"/>
  <c r="J21" i="1" s="1"/>
  <c r="I22" i="1"/>
  <c r="J22" i="1" s="1"/>
  <c r="I23" i="1"/>
  <c r="J23" i="1" s="1"/>
  <c r="I24" i="1"/>
  <c r="J24" i="1" s="1"/>
  <c r="I25" i="1"/>
  <c r="J25" i="1" s="1"/>
  <c r="I26" i="1"/>
  <c r="J26" i="1" s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I27" i="1" l="1"/>
  <c r="J27" i="1" s="1"/>
  <c r="H44" i="1" l="1"/>
  <c r="I44" i="1"/>
  <c r="J44" i="1" s="1"/>
  <c r="I11" i="1" l="1"/>
  <c r="J11" i="1" s="1"/>
  <c r="H11" i="1"/>
  <c r="I35" i="1" l="1"/>
  <c r="J35" i="1" s="1"/>
  <c r="I36" i="1"/>
  <c r="J36" i="1" s="1"/>
  <c r="I37" i="1"/>
  <c r="J37" i="1" s="1"/>
  <c r="I38" i="1"/>
  <c r="J38" i="1" s="1"/>
  <c r="I39" i="1"/>
  <c r="J39" i="1" s="1"/>
  <c r="I40" i="1"/>
  <c r="J40" i="1" s="1"/>
  <c r="I41" i="1"/>
  <c r="J41" i="1" s="1"/>
  <c r="I42" i="1"/>
  <c r="J42" i="1" s="1"/>
  <c r="I45" i="1"/>
  <c r="J45" i="1" s="1"/>
  <c r="I46" i="1"/>
  <c r="J46" i="1" s="1"/>
  <c r="I47" i="1"/>
  <c r="J47" i="1" s="1"/>
  <c r="H35" i="1"/>
  <c r="H36" i="1"/>
  <c r="H37" i="1"/>
  <c r="H38" i="1"/>
  <c r="H39" i="1"/>
  <c r="H40" i="1"/>
  <c r="H41" i="1"/>
  <c r="H42" i="1"/>
  <c r="H45" i="1"/>
  <c r="H46" i="1"/>
  <c r="H47" i="1"/>
  <c r="H34" i="1" l="1"/>
  <c r="I34" i="1"/>
  <c r="J34" i="1" s="1"/>
  <c r="I55" i="1" l="1"/>
  <c r="J55" i="1" s="1"/>
  <c r="I56" i="1"/>
  <c r="J56" i="1" s="1"/>
  <c r="I57" i="1"/>
  <c r="J57" i="1" s="1"/>
  <c r="H55" i="1"/>
  <c r="H56" i="1"/>
  <c r="H57" i="1"/>
  <c r="I54" i="1" l="1"/>
  <c r="J54" i="1" s="1"/>
  <c r="E55" i="1"/>
  <c r="E56" i="1" s="1"/>
  <c r="E57" i="1" s="1"/>
  <c r="H54" i="1"/>
  <c r="H58" i="1" l="1"/>
  <c r="H48" i="1"/>
  <c r="J48" i="1" l="1"/>
  <c r="J58" i="1"/>
  <c r="J28" i="1" l="1"/>
  <c r="H60" i="1" s="1"/>
  <c r="H28" i="1"/>
</calcChain>
</file>

<file path=xl/sharedStrings.xml><?xml version="1.0" encoding="utf-8"?>
<sst xmlns="http://schemas.openxmlformats.org/spreadsheetml/2006/main" count="204" uniqueCount="91">
  <si>
    <t>"PLANILHA ORÇAMENTÁRIA"</t>
  </si>
  <si>
    <t>PROJETO</t>
  </si>
  <si>
    <t xml:space="preserve">ENDEREÇO </t>
  </si>
  <si>
    <t>DATA</t>
  </si>
  <si>
    <t>RELAÇÃO DE MATERIAIS</t>
  </si>
  <si>
    <t>Item</t>
  </si>
  <si>
    <t>Código</t>
  </si>
  <si>
    <t>Descrição</t>
  </si>
  <si>
    <t>Unid.</t>
  </si>
  <si>
    <t>BDI
REF.</t>
  </si>
  <si>
    <t>Quantidade Prevista</t>
  </si>
  <si>
    <t>Preço (R$)</t>
  </si>
  <si>
    <t>Unitário</t>
  </si>
  <si>
    <t>Total</t>
  </si>
  <si>
    <t>Sem BDI</t>
  </si>
  <si>
    <t>Com BDI 29,60%</t>
  </si>
  <si>
    <t>1.1</t>
  </si>
  <si>
    <t>BDI 1</t>
  </si>
  <si>
    <t>1.2</t>
  </si>
  <si>
    <t>1.3</t>
  </si>
  <si>
    <t>1.4</t>
  </si>
  <si>
    <t>PC</t>
  </si>
  <si>
    <t>1.5</t>
  </si>
  <si>
    <t>1.6</t>
  </si>
  <si>
    <t>PÇ</t>
  </si>
  <si>
    <t>1.7</t>
  </si>
  <si>
    <t>1.8</t>
  </si>
  <si>
    <t>1.9</t>
  </si>
  <si>
    <t>1.10</t>
  </si>
  <si>
    <t>1.11</t>
  </si>
  <si>
    <t>1.12</t>
  </si>
  <si>
    <t>1.13</t>
  </si>
  <si>
    <t>1.14</t>
  </si>
  <si>
    <t>TOTAL</t>
  </si>
  <si>
    <t>MT</t>
  </si>
  <si>
    <t>RELAÇÃO DE MÃO DE OBRA</t>
  </si>
  <si>
    <t>MOCAPI</t>
  </si>
  <si>
    <t>___________________________________</t>
  </si>
  <si>
    <t>TOTAL GERAL</t>
  </si>
  <si>
    <t>SE</t>
  </si>
  <si>
    <t>1.15</t>
  </si>
  <si>
    <t>1.16</t>
  </si>
  <si>
    <t>KG</t>
  </si>
  <si>
    <t>M</t>
  </si>
  <si>
    <t>RELAÇÃO DE MATERIAIS ILUMINAÇÃO PÚBLICA</t>
  </si>
  <si>
    <t>MOPAM</t>
  </si>
  <si>
    <t>MOPAEX</t>
  </si>
  <si>
    <t>MOCAPA</t>
  </si>
  <si>
    <t xml:space="preserve">ALÇA PARA ESTRIBO ABERTA </t>
  </si>
  <si>
    <t xml:space="preserve">BRAÇADEIRA PLAST. CABO MULTIPLEXADO </t>
  </si>
  <si>
    <t xml:space="preserve">CABO ACO MR CL. A 6.4MM 7F </t>
  </si>
  <si>
    <t xml:space="preserve">CABO AL QUADRUPLEX CA 3X1X70 +70 1KV </t>
  </si>
  <si>
    <t xml:space="preserve">CINTA ACO D 220 MM </t>
  </si>
  <si>
    <t xml:space="preserve">HASTE ATERRAMENTO 2,40M </t>
  </si>
  <si>
    <t xml:space="preserve">SAPATILHA </t>
  </si>
  <si>
    <t xml:space="preserve">BRAÇO P/ IP TIPO MEDIO </t>
  </si>
  <si>
    <t xml:space="preserve">CABO DE AÇO MR 1/4P (6,4MM) 7F </t>
  </si>
  <si>
    <t xml:space="preserve">CABO CU 1X1,5 MM2 1 KV XLPE </t>
  </si>
  <si>
    <t xml:space="preserve">CINTA AÇO D 230 MM </t>
  </si>
  <si>
    <t xml:space="preserve">CONETOR CUNHA CU ITEM 1 </t>
  </si>
  <si>
    <t xml:space="preserve"> CONETOR P/ ATERRAMENTO FERRAGENS IP </t>
  </si>
  <si>
    <t xml:space="preserve">IDENTIFICADOR DE FASE A </t>
  </si>
  <si>
    <t xml:space="preserve">IDENTIFICADOR DE FASE B </t>
  </si>
  <si>
    <t xml:space="preserve">PARAFUSO CABEÇA ABAUL. M 16 X70MM </t>
  </si>
  <si>
    <t xml:space="preserve">RELE FOTOELETRICO ELETRONICO 105-305V </t>
  </si>
  <si>
    <t xml:space="preserve">MAO DE OBRA PROJETO RDA MODIFICAÇAO </t>
  </si>
  <si>
    <t xml:space="preserve">MAO DE OBRA PROJETO RDA EXTENSAO REDE </t>
  </si>
  <si>
    <t xml:space="preserve">MAO DE OBRA CONST. RDA DE POSTE A APROVEITAR  </t>
  </si>
  <si>
    <t xml:space="preserve">MAO DE OBRA CONST. RDA POSTE A INSTALAR </t>
  </si>
  <si>
    <t>CRONOGRAMA</t>
  </si>
  <si>
    <t xml:space="preserve">CONETOR CUNHA CU ITEM 6  </t>
  </si>
  <si>
    <t xml:space="preserve">CONETOR CUNHA CU ITEM 7  </t>
  </si>
  <si>
    <t xml:space="preserve">OLHAL P/ PARAFUSO 70 KN </t>
  </si>
  <si>
    <t xml:space="preserve">PARAFUSO CAB. ABAUL. M16X45MM </t>
  </si>
  <si>
    <t xml:space="preserve">PARAFUSO CAB. ABAUL. M16X70MM </t>
  </si>
  <si>
    <t xml:space="preserve">CONECTOR TERMINAL COMPRESSAO ACO 6,4/21 MM2 </t>
  </si>
  <si>
    <t xml:space="preserve">CONETOR PERF. 35-120 MM2/1,5 MM2 CDP-6 </t>
  </si>
  <si>
    <t xml:space="preserve">POSTE CONCRETO CIRCULAR 11M 300 DAN </t>
  </si>
  <si>
    <t xml:space="preserve">PARAFUSO CABEÇA ABAUL. M 16 X45MM </t>
  </si>
  <si>
    <t xml:space="preserve"> LUMINARIA LED 200 W 5000 K OS 140 L/W </t>
  </si>
  <si>
    <t>1.17</t>
  </si>
  <si>
    <t>CJ</t>
  </si>
  <si>
    <t xml:space="preserve">BRAÇO SUPORTE C/ GRAMPO 6,5-9,5MM </t>
  </si>
  <si>
    <t xml:space="preserve">IDENTIFICADOR DE FASE C </t>
  </si>
  <si>
    <t>EXTENSÃO DE REDE EM RDU C/ INSTALAÇÃO DE POSTES E IP</t>
  </si>
  <si>
    <t>90 (NOVENTA) DIAS</t>
  </si>
  <si>
    <t>MUNICÍPIO DE ABADIA DOS DOURADOS</t>
  </si>
  <si>
    <t xml:space="preserve">ALÇA PREFORMADA CA/CAL 70 MM2 </t>
  </si>
  <si>
    <t>FIXADOR PREFORMADO ESTAI 6,4 MM</t>
  </si>
  <si>
    <t>PREFEITURA MUNICIPAL DE ABADIA DOS DOURADOS- MG</t>
  </si>
  <si>
    <t>Abadia dos Dourados/MG, 17 de abril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</si>
</sst>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\ #,##0.00;[Red]\-&quot;R$&quot;\ #,##0.00"/>
    <numFmt numFmtId="164" formatCode="&quot;R$&quot;\ #,##0.00"/>
    <numFmt numFmtId="165" formatCode="&quot;R$&quot;\ #,##0.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20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2" tint="-0.89999084444715716"/>
        <bgColor indexed="64"/>
      </patternFill>
    </fill>
  </fills>
  <borders count="7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2" borderId="1" applyNumberFormat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4" fillId="0" borderId="0"/>
  </cellStyleXfs>
  <cellXfs count="51">
    <xf numFmtId="0" fontId="0" fillId="0" borderId="0" xfId="0"/>
    <xf numFmtId="0" fontId="1" fillId="4" borderId="2" xfId="3" applyBorder="1" applyAlignment="1">
      <alignment horizontal="center" vertical="center" wrapText="1"/>
    </xf>
    <xf numFmtId="0" fontId="5" fillId="0" borderId="0" xfId="4" applyFont="1" applyAlignment="1">
      <alignment vertical="center"/>
    </xf>
    <xf numFmtId="0" fontId="6" fillId="0" borderId="0" xfId="2" applyFont="1" applyFill="1" applyBorder="1" applyAlignment="1">
      <alignment vertical="center"/>
    </xf>
    <xf numFmtId="0" fontId="6" fillId="0" borderId="0" xfId="2" applyFont="1" applyFill="1" applyBorder="1" applyAlignment="1">
      <alignment vertical="center" wrapText="1"/>
    </xf>
    <xf numFmtId="10" fontId="6" fillId="0" borderId="0" xfId="2" applyNumberFormat="1" applyFont="1" applyFill="1" applyBorder="1" applyAlignment="1">
      <alignment vertical="center"/>
    </xf>
    <xf numFmtId="14" fontId="6" fillId="0" borderId="0" xfId="2" applyNumberFormat="1" applyFont="1" applyFill="1" applyBorder="1" applyAlignment="1">
      <alignment vertical="center"/>
    </xf>
    <xf numFmtId="0" fontId="2" fillId="0" borderId="0" xfId="0" applyFont="1"/>
    <xf numFmtId="164" fontId="0" fillId="0" borderId="0" xfId="0" applyNumberFormat="1"/>
    <xf numFmtId="0" fontId="0" fillId="0" borderId="2" xfId="0" applyBorder="1"/>
    <xf numFmtId="2" fontId="0" fillId="0" borderId="2" xfId="0" applyNumberFormat="1" applyBorder="1" applyAlignment="1">
      <alignment horizontal="center"/>
    </xf>
    <xf numFmtId="164" fontId="0" fillId="0" borderId="2" xfId="0" applyNumberFormat="1" applyBorder="1"/>
    <xf numFmtId="0" fontId="0" fillId="0" borderId="2" xfId="0" applyBorder="1" applyAlignment="1">
      <alignment horizontal="left"/>
    </xf>
    <xf numFmtId="0" fontId="3" fillId="0" borderId="3" xfId="0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0" fontId="7" fillId="0" borderId="0" xfId="0" applyFont="1"/>
    <xf numFmtId="0" fontId="8" fillId="2" borderId="2" xfId="1" applyFont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165" fontId="0" fillId="0" borderId="2" xfId="0" applyNumberFormat="1" applyBorder="1"/>
    <xf numFmtId="164" fontId="1" fillId="4" borderId="2" xfId="3" applyNumberFormat="1" applyBorder="1" applyAlignment="1">
      <alignment horizontal="center" vertical="center" wrapText="1"/>
    </xf>
    <xf numFmtId="165" fontId="1" fillId="4" borderId="2" xfId="3" applyNumberForma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/>
    </xf>
    <xf numFmtId="165" fontId="0" fillId="0" borderId="0" xfId="0" applyNumberFormat="1"/>
    <xf numFmtId="0" fontId="10" fillId="0" borderId="0" xfId="0" applyFont="1"/>
    <xf numFmtId="8" fontId="0" fillId="0" borderId="0" xfId="0" applyNumberFormat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8" fontId="0" fillId="0" borderId="2" xfId="0" applyNumberFormat="1" applyBorder="1"/>
    <xf numFmtId="0" fontId="1" fillId="4" borderId="2" xfId="3" applyBorder="1" applyAlignment="1">
      <alignment horizontal="center" vertical="center" wrapText="1"/>
    </xf>
    <xf numFmtId="0" fontId="1" fillId="4" borderId="2" xfId="3" applyBorder="1"/>
    <xf numFmtId="0" fontId="9" fillId="4" borderId="2" xfId="3" applyFont="1" applyBorder="1" applyAlignment="1">
      <alignment horizontal="center" vertical="center"/>
    </xf>
    <xf numFmtId="0" fontId="9" fillId="4" borderId="2" xfId="3" applyFont="1" applyBorder="1" applyAlignment="1">
      <alignment horizontal="center"/>
    </xf>
    <xf numFmtId="0" fontId="1" fillId="4" borderId="2" xfId="3" applyBorder="1" applyAlignment="1">
      <alignment horizontal="center" vertical="center"/>
    </xf>
    <xf numFmtId="0" fontId="5" fillId="0" borderId="2" xfId="4" applyFont="1" applyBorder="1" applyAlignment="1">
      <alignment horizontal="center" vertical="center"/>
    </xf>
    <xf numFmtId="0" fontId="6" fillId="3" borderId="2" xfId="2" applyFont="1" applyBorder="1" applyAlignment="1">
      <alignment horizontal="center" vertical="center"/>
    </xf>
    <xf numFmtId="0" fontId="6" fillId="3" borderId="2" xfId="2" applyFont="1" applyBorder="1" applyAlignment="1">
      <alignment horizontal="center" vertical="center" wrapText="1"/>
    </xf>
    <xf numFmtId="10" fontId="6" fillId="3" borderId="2" xfId="2" applyNumberFormat="1" applyFont="1" applyBorder="1" applyAlignment="1">
      <alignment horizontal="center" vertical="center"/>
    </xf>
    <xf numFmtId="14" fontId="6" fillId="3" borderId="2" xfId="2" applyNumberFormat="1" applyFont="1" applyBorder="1" applyAlignment="1">
      <alignment horizontal="center" vertical="center"/>
    </xf>
    <xf numFmtId="0" fontId="2" fillId="5" borderId="2" xfId="0" applyFont="1" applyFill="1" applyBorder="1" applyAlignment="1">
      <alignment horizontal="center"/>
    </xf>
    <xf numFmtId="0" fontId="7" fillId="4" borderId="4" xfId="3" applyFont="1" applyBorder="1" applyAlignment="1">
      <alignment horizontal="center" vertical="center"/>
    </xf>
    <xf numFmtId="0" fontId="7" fillId="4" borderId="4" xfId="3" applyFont="1" applyBorder="1"/>
    <xf numFmtId="164" fontId="11" fillId="0" borderId="4" xfId="0" applyNumberFormat="1" applyFont="1" applyBorder="1" applyAlignment="1">
      <alignment horizontal="center" vertical="center"/>
    </xf>
    <xf numFmtId="164" fontId="11" fillId="0" borderId="6" xfId="0" applyNumberFormat="1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7" fillId="4" borderId="2" xfId="3" applyFont="1" applyBorder="1" applyAlignment="1">
      <alignment horizontal="center" vertical="center"/>
    </xf>
    <xf numFmtId="0" fontId="7" fillId="4" borderId="2" xfId="3" applyFont="1" applyBorder="1"/>
  </cellXfs>
  <cellStyles count="5">
    <cellStyle name="20% - Ênfase4" xfId="3" builtinId="42"/>
    <cellStyle name="40% - Ênfase3" xfId="2" builtinId="39"/>
    <cellStyle name="Célula de Verificação" xfId="1" builtinId="23"/>
    <cellStyle name="Normal" xfId="0" builtinId="0"/>
    <cellStyle name="Normal 3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210222</xdr:colOff>
      <xdr:row>6</xdr:row>
      <xdr:rowOff>9525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00822" cy="134302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3"/>
  <sheetViews>
    <sheetView tabSelected="1" workbookViewId="0">
      <selection activeCell="D4" sqref="D4:J4"/>
    </sheetView>
  </sheetViews>
  <sheetFormatPr defaultRowHeight="15" x14ac:dyDescent="0.25"/>
  <cols>
    <col min="1" max="1" width="5.42578125" customWidth="1"/>
    <col min="2" max="2" width="9.42578125" style="15" bestFit="1" customWidth="1"/>
    <col min="3" max="3" width="48.7109375" style="18" bestFit="1" customWidth="1"/>
    <col min="4" max="4" width="5.7109375" bestFit="1" customWidth="1"/>
    <col min="5" max="5" width="5.85546875" customWidth="1"/>
    <col min="6" max="6" width="8.28515625" customWidth="1"/>
    <col min="7" max="7" width="11.7109375" bestFit="1" customWidth="1"/>
    <col min="8" max="8" width="12.7109375" bestFit="1" customWidth="1"/>
    <col min="9" max="9" width="13.85546875" style="24" bestFit="1" customWidth="1"/>
    <col min="10" max="10" width="13.85546875" style="8" bestFit="1" customWidth="1"/>
    <col min="11" max="11" width="14.85546875" bestFit="1" customWidth="1"/>
    <col min="13" max="13" width="11.7109375" bestFit="1" customWidth="1"/>
    <col min="16" max="16" width="11.7109375" bestFit="1" customWidth="1"/>
  </cols>
  <sheetData>
    <row r="1" spans="1:16" ht="26.25" x14ac:dyDescent="0.25">
      <c r="A1" s="36"/>
      <c r="B1" s="36"/>
      <c r="C1" s="36" t="s">
        <v>0</v>
      </c>
      <c r="D1" s="36"/>
      <c r="E1" s="36"/>
      <c r="F1" s="36"/>
      <c r="G1" s="36"/>
      <c r="H1" s="36"/>
      <c r="I1" s="36"/>
      <c r="J1" s="36"/>
      <c r="K1" s="2"/>
      <c r="L1" s="2"/>
      <c r="M1" s="2"/>
    </row>
    <row r="2" spans="1:16" ht="15.75" customHeight="1" x14ac:dyDescent="0.25">
      <c r="A2" s="36"/>
      <c r="B2" s="36"/>
      <c r="C2" s="16"/>
      <c r="D2" s="37" t="s">
        <v>89</v>
      </c>
      <c r="E2" s="37"/>
      <c r="F2" s="37"/>
      <c r="G2" s="37"/>
      <c r="H2" s="37"/>
      <c r="I2" s="37"/>
      <c r="J2" s="37"/>
      <c r="K2" s="3"/>
      <c r="L2" s="3"/>
      <c r="M2" s="3"/>
    </row>
    <row r="3" spans="1:16" ht="15.75" customHeight="1" x14ac:dyDescent="0.25">
      <c r="A3" s="36"/>
      <c r="B3" s="36"/>
      <c r="C3" s="16" t="s">
        <v>1</v>
      </c>
      <c r="D3" s="38" t="s">
        <v>84</v>
      </c>
      <c r="E3" s="38"/>
      <c r="F3" s="38"/>
      <c r="G3" s="38"/>
      <c r="H3" s="38"/>
      <c r="I3" s="38"/>
      <c r="J3" s="38"/>
      <c r="K3" s="4"/>
      <c r="L3" s="4"/>
      <c r="M3" s="4"/>
    </row>
    <row r="4" spans="1:16" ht="15.75" customHeight="1" x14ac:dyDescent="0.25">
      <c r="A4" s="36"/>
      <c r="B4" s="36"/>
      <c r="C4" s="16" t="s">
        <v>2</v>
      </c>
      <c r="D4" s="39" t="str">
        <f>UPPER("R. Antônio Teodoro da Silva")</f>
        <v>R. ANTÔNIO TEODORO DA SILVA</v>
      </c>
      <c r="E4" s="39"/>
      <c r="F4" s="39"/>
      <c r="G4" s="39"/>
      <c r="H4" s="39"/>
      <c r="I4" s="39"/>
      <c r="J4" s="39"/>
      <c r="K4" s="5"/>
      <c r="L4" s="5"/>
      <c r="M4" s="5"/>
    </row>
    <row r="5" spans="1:16" ht="15.75" customHeight="1" x14ac:dyDescent="0.25">
      <c r="A5" s="36"/>
      <c r="B5" s="36"/>
      <c r="C5" s="16" t="s">
        <v>69</v>
      </c>
      <c r="D5" s="39" t="s">
        <v>85</v>
      </c>
      <c r="E5" s="39"/>
      <c r="F5" s="39"/>
      <c r="G5" s="39"/>
      <c r="H5" s="39"/>
      <c r="I5" s="39"/>
      <c r="J5" s="39"/>
      <c r="K5" s="5"/>
      <c r="L5" s="5"/>
      <c r="M5" s="5"/>
    </row>
    <row r="6" spans="1:16" ht="15.75" customHeight="1" x14ac:dyDescent="0.25">
      <c r="A6" s="36"/>
      <c r="B6" s="36"/>
      <c r="C6" s="16" t="s">
        <v>3</v>
      </c>
      <c r="D6" s="40">
        <f ca="1">TODAY()</f>
        <v>46129</v>
      </c>
      <c r="E6" s="40"/>
      <c r="F6" s="40"/>
      <c r="G6" s="40"/>
      <c r="H6" s="40"/>
      <c r="I6" s="40"/>
      <c r="J6" s="40"/>
      <c r="K6" s="6"/>
      <c r="L6" s="6"/>
      <c r="M6" s="6"/>
    </row>
    <row r="7" spans="1:16" x14ac:dyDescent="0.25">
      <c r="A7" s="41" t="s">
        <v>4</v>
      </c>
      <c r="B7" s="41"/>
      <c r="C7" s="41"/>
      <c r="D7" s="41"/>
      <c r="E7" s="41"/>
      <c r="F7" s="41"/>
      <c r="G7" s="41"/>
      <c r="H7" s="41"/>
      <c r="I7" s="41"/>
      <c r="J7" s="41"/>
      <c r="K7" s="7"/>
      <c r="L7" s="7"/>
      <c r="M7" s="7"/>
    </row>
    <row r="8" spans="1:16" x14ac:dyDescent="0.25">
      <c r="A8" s="35" t="s">
        <v>5</v>
      </c>
      <c r="B8" s="42" t="s">
        <v>6</v>
      </c>
      <c r="C8" s="33" t="s">
        <v>7</v>
      </c>
      <c r="D8" s="35" t="s">
        <v>8</v>
      </c>
      <c r="E8" s="31" t="s">
        <v>9</v>
      </c>
      <c r="F8" s="31" t="s">
        <v>10</v>
      </c>
      <c r="G8" s="31" t="s">
        <v>11</v>
      </c>
      <c r="H8" s="32"/>
      <c r="I8" s="31" t="s">
        <v>11</v>
      </c>
      <c r="J8" s="32"/>
    </row>
    <row r="9" spans="1:16" x14ac:dyDescent="0.25">
      <c r="A9" s="32"/>
      <c r="B9" s="43"/>
      <c r="C9" s="34"/>
      <c r="D9" s="32"/>
      <c r="E9" s="32"/>
      <c r="F9" s="32"/>
      <c r="G9" s="31" t="s">
        <v>14</v>
      </c>
      <c r="H9" s="32"/>
      <c r="I9" s="31" t="s">
        <v>15</v>
      </c>
      <c r="J9" s="32"/>
    </row>
    <row r="10" spans="1:16" x14ac:dyDescent="0.25">
      <c r="A10" s="32"/>
      <c r="B10" s="43"/>
      <c r="C10" s="34"/>
      <c r="D10" s="32"/>
      <c r="E10" s="32"/>
      <c r="F10" s="32"/>
      <c r="G10" s="1" t="s">
        <v>12</v>
      </c>
      <c r="H10" s="1" t="s">
        <v>13</v>
      </c>
      <c r="I10" s="22" t="s">
        <v>12</v>
      </c>
      <c r="J10" s="21" t="s">
        <v>13</v>
      </c>
    </row>
    <row r="11" spans="1:16" x14ac:dyDescent="0.25">
      <c r="A11" s="9" t="s">
        <v>16</v>
      </c>
      <c r="B11" s="19">
        <v>230102</v>
      </c>
      <c r="C11" s="17" t="s">
        <v>48</v>
      </c>
      <c r="D11" s="12" t="s">
        <v>21</v>
      </c>
      <c r="E11" s="9" t="s">
        <v>17</v>
      </c>
      <c r="F11" s="10">
        <v>2</v>
      </c>
      <c r="G11" s="30">
        <v>33.25</v>
      </c>
      <c r="H11" s="11">
        <f t="shared" ref="H11:H27" si="0">G11*F11</f>
        <v>66.5</v>
      </c>
      <c r="I11" s="20">
        <f t="shared" ref="I11:I27" si="1">G11*1.296</f>
        <v>43.091999999999999</v>
      </c>
      <c r="J11" s="11">
        <f t="shared" ref="J11:J27" si="2">I11*F11</f>
        <v>86.183999999999997</v>
      </c>
      <c r="K11" s="8"/>
      <c r="M11" s="26"/>
      <c r="P11" s="26"/>
    </row>
    <row r="12" spans="1:16" x14ac:dyDescent="0.25">
      <c r="A12" s="9" t="s">
        <v>18</v>
      </c>
      <c r="B12" s="19">
        <v>229005</v>
      </c>
      <c r="C12" s="17" t="s">
        <v>87</v>
      </c>
      <c r="D12" s="12" t="s">
        <v>21</v>
      </c>
      <c r="E12" s="9" t="s">
        <v>17</v>
      </c>
      <c r="F12" s="10">
        <v>2</v>
      </c>
      <c r="G12" s="30">
        <v>18.350000000000001</v>
      </c>
      <c r="H12" s="11">
        <f t="shared" si="0"/>
        <v>36.700000000000003</v>
      </c>
      <c r="I12" s="20">
        <f t="shared" si="1"/>
        <v>23.781600000000001</v>
      </c>
      <c r="J12" s="11">
        <f t="shared" si="2"/>
        <v>47.563200000000002</v>
      </c>
      <c r="K12" s="8"/>
      <c r="M12" s="26"/>
      <c r="P12" s="26"/>
    </row>
    <row r="13" spans="1:16" x14ac:dyDescent="0.25">
      <c r="A13" s="9" t="s">
        <v>19</v>
      </c>
      <c r="B13" s="19">
        <v>327692</v>
      </c>
      <c r="C13" s="17" t="s">
        <v>49</v>
      </c>
      <c r="D13" s="12" t="s">
        <v>21</v>
      </c>
      <c r="E13" s="9" t="s">
        <v>17</v>
      </c>
      <c r="F13" s="10">
        <v>8</v>
      </c>
      <c r="G13" s="30">
        <v>3.26</v>
      </c>
      <c r="H13" s="11">
        <f t="shared" si="0"/>
        <v>26.08</v>
      </c>
      <c r="I13" s="20">
        <f t="shared" si="1"/>
        <v>4.2249600000000003</v>
      </c>
      <c r="J13" s="11">
        <f t="shared" si="2"/>
        <v>33.799680000000002</v>
      </c>
      <c r="K13" s="8"/>
      <c r="M13" s="26"/>
      <c r="P13" s="26"/>
    </row>
    <row r="14" spans="1:16" x14ac:dyDescent="0.25">
      <c r="A14" s="9" t="s">
        <v>20</v>
      </c>
      <c r="B14" s="19">
        <v>231712</v>
      </c>
      <c r="C14" s="17" t="s">
        <v>82</v>
      </c>
      <c r="D14" s="12" t="s">
        <v>81</v>
      </c>
      <c r="E14" s="9" t="s">
        <v>17</v>
      </c>
      <c r="F14" s="10">
        <v>1</v>
      </c>
      <c r="G14" s="30">
        <v>82.5</v>
      </c>
      <c r="H14" s="11">
        <f t="shared" si="0"/>
        <v>82.5</v>
      </c>
      <c r="I14" s="20">
        <f t="shared" si="1"/>
        <v>106.92</v>
      </c>
      <c r="J14" s="11">
        <f t="shared" si="2"/>
        <v>106.92</v>
      </c>
      <c r="K14" s="8"/>
      <c r="M14" s="26"/>
      <c r="P14" s="26"/>
    </row>
    <row r="15" spans="1:16" x14ac:dyDescent="0.25">
      <c r="A15" s="9" t="s">
        <v>22</v>
      </c>
      <c r="B15" s="19">
        <v>2931</v>
      </c>
      <c r="C15" s="17" t="s">
        <v>50</v>
      </c>
      <c r="D15" s="12" t="s">
        <v>42</v>
      </c>
      <c r="E15" s="9" t="s">
        <v>17</v>
      </c>
      <c r="F15" s="10">
        <v>10</v>
      </c>
      <c r="G15" s="30">
        <v>35.9</v>
      </c>
      <c r="H15" s="11">
        <f t="shared" si="0"/>
        <v>359</v>
      </c>
      <c r="I15" s="20">
        <f t="shared" si="1"/>
        <v>46.526400000000002</v>
      </c>
      <c r="J15" s="11">
        <f t="shared" si="2"/>
        <v>465.26400000000001</v>
      </c>
      <c r="K15" s="8"/>
      <c r="M15" s="26"/>
      <c r="P15" s="26"/>
    </row>
    <row r="16" spans="1:16" x14ac:dyDescent="0.25">
      <c r="A16" s="9" t="s">
        <v>23</v>
      </c>
      <c r="B16" s="19">
        <v>226373</v>
      </c>
      <c r="C16" s="17" t="s">
        <v>51</v>
      </c>
      <c r="D16" s="12" t="s">
        <v>43</v>
      </c>
      <c r="E16" s="9" t="s">
        <v>17</v>
      </c>
      <c r="F16" s="10">
        <v>89.25</v>
      </c>
      <c r="G16" s="30">
        <v>44.95</v>
      </c>
      <c r="H16" s="11">
        <f t="shared" si="0"/>
        <v>4011.7875000000004</v>
      </c>
      <c r="I16" s="20">
        <f t="shared" si="1"/>
        <v>58.255200000000002</v>
      </c>
      <c r="J16" s="11">
        <f t="shared" si="2"/>
        <v>5199.2766000000001</v>
      </c>
      <c r="K16" s="8"/>
      <c r="M16" s="26"/>
      <c r="P16" s="26"/>
    </row>
    <row r="17" spans="1:16" x14ac:dyDescent="0.25">
      <c r="A17" s="9" t="s">
        <v>25</v>
      </c>
      <c r="B17" s="19">
        <v>236885</v>
      </c>
      <c r="C17" s="17" t="s">
        <v>52</v>
      </c>
      <c r="D17" s="12" t="s">
        <v>21</v>
      </c>
      <c r="E17" s="9" t="s">
        <v>17</v>
      </c>
      <c r="F17" s="10">
        <v>4</v>
      </c>
      <c r="G17" s="30">
        <v>34.25</v>
      </c>
      <c r="H17" s="11">
        <f t="shared" si="0"/>
        <v>137</v>
      </c>
      <c r="I17" s="20">
        <f t="shared" si="1"/>
        <v>44.387999999999998</v>
      </c>
      <c r="J17" s="11">
        <f t="shared" si="2"/>
        <v>177.55199999999999</v>
      </c>
      <c r="K17" s="8"/>
      <c r="M17" s="26"/>
      <c r="P17" s="26"/>
    </row>
    <row r="18" spans="1:16" x14ac:dyDescent="0.25">
      <c r="A18" s="9" t="s">
        <v>26</v>
      </c>
      <c r="B18" s="19">
        <v>227389</v>
      </c>
      <c r="C18" s="17" t="s">
        <v>75</v>
      </c>
      <c r="D18" s="12" t="s">
        <v>21</v>
      </c>
      <c r="E18" s="9" t="s">
        <v>17</v>
      </c>
      <c r="F18" s="10">
        <v>1</v>
      </c>
      <c r="G18" s="30">
        <v>9.1</v>
      </c>
      <c r="H18" s="11">
        <f t="shared" si="0"/>
        <v>9.1</v>
      </c>
      <c r="I18" s="20">
        <f t="shared" si="1"/>
        <v>11.7936</v>
      </c>
      <c r="J18" s="11">
        <f t="shared" si="2"/>
        <v>11.7936</v>
      </c>
      <c r="K18" s="8"/>
      <c r="M18" s="26"/>
      <c r="P18" s="26"/>
    </row>
    <row r="19" spans="1:16" x14ac:dyDescent="0.25">
      <c r="A19" s="9" t="s">
        <v>27</v>
      </c>
      <c r="B19" s="19">
        <v>231696</v>
      </c>
      <c r="C19" s="17" t="s">
        <v>70</v>
      </c>
      <c r="D19" s="12" t="s">
        <v>24</v>
      </c>
      <c r="E19" s="9" t="s">
        <v>17</v>
      </c>
      <c r="F19" s="10">
        <v>4</v>
      </c>
      <c r="G19" s="30">
        <v>15.25</v>
      </c>
      <c r="H19" s="11">
        <f t="shared" si="0"/>
        <v>61</v>
      </c>
      <c r="I19" s="20">
        <f t="shared" si="1"/>
        <v>19.763999999999999</v>
      </c>
      <c r="J19" s="11">
        <f t="shared" si="2"/>
        <v>79.055999999999997</v>
      </c>
      <c r="K19" s="8"/>
      <c r="M19" s="26"/>
      <c r="P19" s="26"/>
    </row>
    <row r="20" spans="1:16" x14ac:dyDescent="0.25">
      <c r="A20" s="9" t="s">
        <v>28</v>
      </c>
      <c r="B20" s="19">
        <v>231688</v>
      </c>
      <c r="C20" s="17" t="s">
        <v>71</v>
      </c>
      <c r="D20" s="12" t="s">
        <v>24</v>
      </c>
      <c r="E20" s="9" t="s">
        <v>17</v>
      </c>
      <c r="F20" s="10">
        <v>3</v>
      </c>
      <c r="G20" s="30">
        <v>15.23</v>
      </c>
      <c r="H20" s="11">
        <f t="shared" si="0"/>
        <v>45.69</v>
      </c>
      <c r="I20" s="20">
        <f t="shared" si="1"/>
        <v>19.73808</v>
      </c>
      <c r="J20" s="11">
        <f t="shared" si="2"/>
        <v>59.214240000000004</v>
      </c>
      <c r="K20" s="8"/>
      <c r="M20" s="26"/>
      <c r="P20" s="26"/>
    </row>
    <row r="21" spans="1:16" x14ac:dyDescent="0.25">
      <c r="A21" s="9" t="s">
        <v>29</v>
      </c>
      <c r="B21" s="19">
        <v>237701</v>
      </c>
      <c r="C21" s="17" t="s">
        <v>88</v>
      </c>
      <c r="D21" s="12" t="s">
        <v>24</v>
      </c>
      <c r="E21" s="9" t="s">
        <v>17</v>
      </c>
      <c r="F21" s="10">
        <v>2</v>
      </c>
      <c r="G21" s="30">
        <v>19.850000000000001</v>
      </c>
      <c r="H21" s="11">
        <f t="shared" si="0"/>
        <v>39.700000000000003</v>
      </c>
      <c r="I21" s="20">
        <f t="shared" si="1"/>
        <v>25.725600000000004</v>
      </c>
      <c r="J21" s="11">
        <f t="shared" si="2"/>
        <v>51.451200000000007</v>
      </c>
      <c r="K21" s="8"/>
      <c r="M21" s="26"/>
      <c r="P21" s="26"/>
    </row>
    <row r="22" spans="1:16" x14ac:dyDescent="0.25">
      <c r="A22" s="9" t="s">
        <v>30</v>
      </c>
      <c r="B22" s="19">
        <v>222539</v>
      </c>
      <c r="C22" s="17" t="s">
        <v>53</v>
      </c>
      <c r="D22" s="12" t="s">
        <v>21</v>
      </c>
      <c r="E22" s="9" t="s">
        <v>17</v>
      </c>
      <c r="F22" s="10">
        <v>1</v>
      </c>
      <c r="G22" s="30">
        <v>78.55</v>
      </c>
      <c r="H22" s="11">
        <f t="shared" si="0"/>
        <v>78.55</v>
      </c>
      <c r="I22" s="20">
        <f t="shared" si="1"/>
        <v>101.8008</v>
      </c>
      <c r="J22" s="11">
        <f t="shared" si="2"/>
        <v>101.8008</v>
      </c>
      <c r="K22" s="8"/>
      <c r="M22" s="26"/>
      <c r="P22" s="26"/>
    </row>
    <row r="23" spans="1:16" x14ac:dyDescent="0.25">
      <c r="A23" s="9" t="s">
        <v>31</v>
      </c>
      <c r="B23" s="19">
        <v>237289</v>
      </c>
      <c r="C23" s="17" t="s">
        <v>72</v>
      </c>
      <c r="D23" s="12" t="s">
        <v>24</v>
      </c>
      <c r="E23" s="9" t="s">
        <v>17</v>
      </c>
      <c r="F23" s="10">
        <v>5</v>
      </c>
      <c r="G23" s="30">
        <v>28.95</v>
      </c>
      <c r="H23" s="11">
        <f t="shared" si="0"/>
        <v>144.75</v>
      </c>
      <c r="I23" s="20">
        <f t="shared" si="1"/>
        <v>37.519199999999998</v>
      </c>
      <c r="J23" s="11">
        <f t="shared" si="2"/>
        <v>187.596</v>
      </c>
      <c r="K23" s="8"/>
      <c r="M23" s="26"/>
      <c r="P23" s="26"/>
    </row>
    <row r="24" spans="1:16" x14ac:dyDescent="0.25">
      <c r="A24" s="9" t="s">
        <v>32</v>
      </c>
      <c r="B24" s="19">
        <v>66878</v>
      </c>
      <c r="C24" s="17" t="s">
        <v>73</v>
      </c>
      <c r="D24" s="12" t="s">
        <v>24</v>
      </c>
      <c r="E24" s="9" t="s">
        <v>17</v>
      </c>
      <c r="F24" s="10">
        <v>4</v>
      </c>
      <c r="G24" s="30">
        <v>8.25</v>
      </c>
      <c r="H24" s="11">
        <f t="shared" si="0"/>
        <v>33</v>
      </c>
      <c r="I24" s="20">
        <f t="shared" si="1"/>
        <v>10.692</v>
      </c>
      <c r="J24" s="11">
        <f t="shared" si="2"/>
        <v>42.768000000000001</v>
      </c>
      <c r="K24" s="8"/>
      <c r="M24" s="26"/>
      <c r="P24" s="26"/>
    </row>
    <row r="25" spans="1:16" x14ac:dyDescent="0.25">
      <c r="A25" s="9" t="s">
        <v>40</v>
      </c>
      <c r="B25" s="19">
        <v>66886</v>
      </c>
      <c r="C25" s="17" t="s">
        <v>74</v>
      </c>
      <c r="D25" s="12" t="s">
        <v>24</v>
      </c>
      <c r="E25" s="9" t="s">
        <v>17</v>
      </c>
      <c r="F25" s="10">
        <v>8</v>
      </c>
      <c r="G25" s="30">
        <v>9.25</v>
      </c>
      <c r="H25" s="11">
        <f t="shared" si="0"/>
        <v>74</v>
      </c>
      <c r="I25" s="20">
        <f t="shared" si="1"/>
        <v>11.988</v>
      </c>
      <c r="J25" s="11">
        <f t="shared" si="2"/>
        <v>95.903999999999996</v>
      </c>
      <c r="K25" s="8"/>
      <c r="M25" s="26"/>
      <c r="P25" s="26"/>
    </row>
    <row r="26" spans="1:16" x14ac:dyDescent="0.25">
      <c r="A26" s="9" t="s">
        <v>41</v>
      </c>
      <c r="B26" s="19">
        <v>207415</v>
      </c>
      <c r="C26" s="17" t="s">
        <v>77</v>
      </c>
      <c r="D26" s="12" t="s">
        <v>24</v>
      </c>
      <c r="E26" s="9" t="s">
        <v>17</v>
      </c>
      <c r="F26" s="10">
        <v>2</v>
      </c>
      <c r="G26" s="30">
        <v>1785.5</v>
      </c>
      <c r="H26" s="11">
        <f t="shared" si="0"/>
        <v>3571</v>
      </c>
      <c r="I26" s="20">
        <f t="shared" si="1"/>
        <v>2314.0080000000003</v>
      </c>
      <c r="J26" s="11">
        <f t="shared" si="2"/>
        <v>4628.0160000000005</v>
      </c>
      <c r="K26" s="8"/>
      <c r="M26" s="26"/>
      <c r="P26" s="26"/>
    </row>
    <row r="27" spans="1:16" x14ac:dyDescent="0.25">
      <c r="A27" s="9" t="s">
        <v>80</v>
      </c>
      <c r="B27" s="19">
        <v>237768</v>
      </c>
      <c r="C27" s="17" t="s">
        <v>54</v>
      </c>
      <c r="D27" s="12" t="s">
        <v>21</v>
      </c>
      <c r="E27" s="9" t="s">
        <v>17</v>
      </c>
      <c r="F27" s="10">
        <v>2</v>
      </c>
      <c r="G27" s="30">
        <v>4.6500000000000004</v>
      </c>
      <c r="H27" s="11">
        <f t="shared" si="0"/>
        <v>9.3000000000000007</v>
      </c>
      <c r="I27" s="20">
        <f t="shared" si="1"/>
        <v>6.0264000000000006</v>
      </c>
      <c r="J27" s="11">
        <f t="shared" si="2"/>
        <v>12.052800000000001</v>
      </c>
      <c r="K27" s="8"/>
      <c r="M27" s="26"/>
      <c r="P27" s="26"/>
    </row>
    <row r="28" spans="1:16" x14ac:dyDescent="0.25">
      <c r="G28" s="13" t="s">
        <v>33</v>
      </c>
      <c r="H28" s="14">
        <f>SUM(H11:H27)</f>
        <v>8785.6574999999993</v>
      </c>
      <c r="I28" s="23" t="s">
        <v>33</v>
      </c>
      <c r="J28" s="14">
        <f>SUM(J11:J27)</f>
        <v>11386.212120000002</v>
      </c>
      <c r="M28" s="26"/>
      <c r="P28" s="26"/>
    </row>
    <row r="29" spans="1:16" x14ac:dyDescent="0.25">
      <c r="G29" s="27"/>
      <c r="H29" s="28"/>
      <c r="I29" s="29"/>
      <c r="J29" s="28"/>
    </row>
    <row r="30" spans="1:16" x14ac:dyDescent="0.25">
      <c r="A30" s="41" t="s">
        <v>44</v>
      </c>
      <c r="B30" s="41"/>
      <c r="C30" s="41"/>
      <c r="D30" s="41"/>
      <c r="E30" s="41"/>
      <c r="F30" s="41"/>
      <c r="G30" s="41"/>
      <c r="H30" s="41"/>
      <c r="I30" s="41"/>
      <c r="J30" s="41"/>
    </row>
    <row r="31" spans="1:16" ht="15" customHeight="1" x14ac:dyDescent="0.25">
      <c r="A31" s="35" t="s">
        <v>5</v>
      </c>
      <c r="B31" s="49" t="s">
        <v>6</v>
      </c>
      <c r="C31" s="33" t="s">
        <v>7</v>
      </c>
      <c r="D31" s="35" t="s">
        <v>8</v>
      </c>
      <c r="E31" s="31" t="s">
        <v>9</v>
      </c>
      <c r="F31" s="31" t="s">
        <v>10</v>
      </c>
      <c r="G31" s="31" t="s">
        <v>11</v>
      </c>
      <c r="H31" s="32"/>
      <c r="I31" s="31" t="s">
        <v>11</v>
      </c>
      <c r="J31" s="32"/>
    </row>
    <row r="32" spans="1:16" ht="15" customHeight="1" x14ac:dyDescent="0.25">
      <c r="A32" s="32"/>
      <c r="B32" s="50"/>
      <c r="C32" s="34"/>
      <c r="D32" s="32"/>
      <c r="E32" s="32"/>
      <c r="F32" s="32"/>
      <c r="G32" s="31" t="s">
        <v>14</v>
      </c>
      <c r="H32" s="32"/>
      <c r="I32" s="31" t="s">
        <v>15</v>
      </c>
      <c r="J32" s="32"/>
    </row>
    <row r="33" spans="1:11" x14ac:dyDescent="0.25">
      <c r="A33" s="32"/>
      <c r="B33" s="50"/>
      <c r="C33" s="34"/>
      <c r="D33" s="32"/>
      <c r="E33" s="32"/>
      <c r="F33" s="32"/>
      <c r="G33" s="1" t="s">
        <v>12</v>
      </c>
      <c r="H33" s="1" t="s">
        <v>13</v>
      </c>
      <c r="I33" s="22" t="s">
        <v>12</v>
      </c>
      <c r="J33" s="21" t="s">
        <v>13</v>
      </c>
    </row>
    <row r="34" spans="1:11" x14ac:dyDescent="0.25">
      <c r="A34" s="9" t="s">
        <v>16</v>
      </c>
      <c r="B34" s="19">
        <v>258921</v>
      </c>
      <c r="C34" s="17" t="s">
        <v>55</v>
      </c>
      <c r="D34" s="9" t="s">
        <v>24</v>
      </c>
      <c r="E34" s="9" t="s">
        <v>17</v>
      </c>
      <c r="F34" s="10">
        <v>2</v>
      </c>
      <c r="G34" s="11">
        <v>342.5</v>
      </c>
      <c r="H34" s="11">
        <f>G34*F34</f>
        <v>685</v>
      </c>
      <c r="I34" s="20">
        <f>G34*1.296</f>
        <v>443.88</v>
      </c>
      <c r="J34" s="11">
        <f>I34*F34</f>
        <v>887.76</v>
      </c>
      <c r="K34" s="8"/>
    </row>
    <row r="35" spans="1:11" x14ac:dyDescent="0.25">
      <c r="A35" s="9" t="s">
        <v>18</v>
      </c>
      <c r="B35" s="19">
        <v>2931</v>
      </c>
      <c r="C35" s="17" t="s">
        <v>56</v>
      </c>
      <c r="D35" s="9" t="s">
        <v>42</v>
      </c>
      <c r="E35" s="9" t="s">
        <v>17</v>
      </c>
      <c r="F35" s="10">
        <v>0.8</v>
      </c>
      <c r="G35" s="11">
        <v>35.9</v>
      </c>
      <c r="H35" s="11">
        <f t="shared" ref="H35:H47" si="3">G35*F35</f>
        <v>28.72</v>
      </c>
      <c r="I35" s="20">
        <f t="shared" ref="I35:I47" si="4">G35*1.296</f>
        <v>46.526400000000002</v>
      </c>
      <c r="J35" s="11">
        <f t="shared" ref="J35:J47" si="5">I35*F35</f>
        <v>37.221120000000006</v>
      </c>
      <c r="K35" s="8"/>
    </row>
    <row r="36" spans="1:11" x14ac:dyDescent="0.25">
      <c r="A36" s="9" t="s">
        <v>19</v>
      </c>
      <c r="B36" s="19">
        <v>225615</v>
      </c>
      <c r="C36" s="17" t="s">
        <v>57</v>
      </c>
      <c r="D36" s="9" t="s">
        <v>34</v>
      </c>
      <c r="E36" s="9" t="s">
        <v>17</v>
      </c>
      <c r="F36" s="10">
        <v>24</v>
      </c>
      <c r="G36" s="11">
        <v>3.25</v>
      </c>
      <c r="H36" s="11">
        <f t="shared" si="3"/>
        <v>78</v>
      </c>
      <c r="I36" s="20">
        <f t="shared" si="4"/>
        <v>4.2119999999999997</v>
      </c>
      <c r="J36" s="11">
        <f t="shared" si="5"/>
        <v>101.08799999999999</v>
      </c>
      <c r="K36" s="8"/>
    </row>
    <row r="37" spans="1:11" x14ac:dyDescent="0.25">
      <c r="A37" s="9" t="s">
        <v>20</v>
      </c>
      <c r="B37" s="19">
        <v>236893</v>
      </c>
      <c r="C37" s="17" t="s">
        <v>58</v>
      </c>
      <c r="D37" s="9" t="s">
        <v>24</v>
      </c>
      <c r="E37" s="9" t="s">
        <v>17</v>
      </c>
      <c r="F37" s="10">
        <v>4</v>
      </c>
      <c r="G37" s="11">
        <v>42.38</v>
      </c>
      <c r="H37" s="11">
        <f t="shared" si="3"/>
        <v>169.52</v>
      </c>
      <c r="I37" s="20">
        <f t="shared" si="4"/>
        <v>54.924480000000003</v>
      </c>
      <c r="J37" s="11">
        <f t="shared" si="5"/>
        <v>219.69792000000001</v>
      </c>
      <c r="K37" s="8"/>
    </row>
    <row r="38" spans="1:11" x14ac:dyDescent="0.25">
      <c r="A38" s="9" t="s">
        <v>22</v>
      </c>
      <c r="B38" s="19">
        <v>231175</v>
      </c>
      <c r="C38" s="17" t="s">
        <v>60</v>
      </c>
      <c r="D38" s="9" t="s">
        <v>24</v>
      </c>
      <c r="E38" s="9" t="s">
        <v>17</v>
      </c>
      <c r="F38" s="10">
        <v>4</v>
      </c>
      <c r="G38" s="11">
        <v>6.25</v>
      </c>
      <c r="H38" s="11">
        <f t="shared" si="3"/>
        <v>25</v>
      </c>
      <c r="I38" s="20">
        <f t="shared" si="4"/>
        <v>8.1</v>
      </c>
      <c r="J38" s="11">
        <f t="shared" si="5"/>
        <v>32.4</v>
      </c>
      <c r="K38" s="8"/>
    </row>
    <row r="39" spans="1:11" x14ac:dyDescent="0.25">
      <c r="A39" s="9" t="s">
        <v>23</v>
      </c>
      <c r="B39" s="19">
        <v>227850</v>
      </c>
      <c r="C39" s="17" t="s">
        <v>59</v>
      </c>
      <c r="D39" s="9" t="s">
        <v>24</v>
      </c>
      <c r="E39" s="9" t="s">
        <v>17</v>
      </c>
      <c r="F39" s="10">
        <v>2</v>
      </c>
      <c r="G39" s="11">
        <v>12.38</v>
      </c>
      <c r="H39" s="11">
        <f t="shared" si="3"/>
        <v>24.76</v>
      </c>
      <c r="I39" s="20">
        <f t="shared" si="4"/>
        <v>16.04448</v>
      </c>
      <c r="J39" s="11">
        <f t="shared" si="5"/>
        <v>32.08896</v>
      </c>
      <c r="K39" s="8"/>
    </row>
    <row r="40" spans="1:11" x14ac:dyDescent="0.25">
      <c r="A40" s="9" t="s">
        <v>25</v>
      </c>
      <c r="B40" s="19">
        <v>379679</v>
      </c>
      <c r="C40" s="17" t="s">
        <v>76</v>
      </c>
      <c r="D40" s="9" t="s">
        <v>24</v>
      </c>
      <c r="E40" s="9" t="s">
        <v>17</v>
      </c>
      <c r="F40" s="10">
        <v>4</v>
      </c>
      <c r="G40" s="11">
        <v>13.25</v>
      </c>
      <c r="H40" s="11">
        <f t="shared" si="3"/>
        <v>53</v>
      </c>
      <c r="I40" s="20">
        <f t="shared" si="4"/>
        <v>17.172000000000001</v>
      </c>
      <c r="J40" s="11">
        <f t="shared" si="5"/>
        <v>68.688000000000002</v>
      </c>
      <c r="K40" s="8"/>
    </row>
    <row r="41" spans="1:11" x14ac:dyDescent="0.25">
      <c r="A41" s="9" t="s">
        <v>26</v>
      </c>
      <c r="B41" s="19">
        <v>352237</v>
      </c>
      <c r="C41" s="17" t="s">
        <v>61</v>
      </c>
      <c r="D41" s="9" t="s">
        <v>24</v>
      </c>
      <c r="E41" s="9" t="s">
        <v>17</v>
      </c>
      <c r="F41" s="10">
        <v>1</v>
      </c>
      <c r="G41" s="11">
        <v>4.9800000000000004</v>
      </c>
      <c r="H41" s="11">
        <f t="shared" si="3"/>
        <v>4.9800000000000004</v>
      </c>
      <c r="I41" s="20">
        <f t="shared" si="4"/>
        <v>6.4540800000000011</v>
      </c>
      <c r="J41" s="11">
        <f t="shared" si="5"/>
        <v>6.4540800000000011</v>
      </c>
      <c r="K41" s="8"/>
    </row>
    <row r="42" spans="1:11" x14ac:dyDescent="0.25">
      <c r="A42" s="9" t="s">
        <v>27</v>
      </c>
      <c r="B42" s="19">
        <v>352242</v>
      </c>
      <c r="C42" s="17" t="s">
        <v>62</v>
      </c>
      <c r="D42" s="9" t="s">
        <v>24</v>
      </c>
      <c r="E42" s="9" t="s">
        <v>17</v>
      </c>
      <c r="F42" s="10">
        <v>1</v>
      </c>
      <c r="G42" s="11">
        <v>4.9800000000000004</v>
      </c>
      <c r="H42" s="11">
        <f t="shared" si="3"/>
        <v>4.9800000000000004</v>
      </c>
      <c r="I42" s="20">
        <f t="shared" si="4"/>
        <v>6.4540800000000011</v>
      </c>
      <c r="J42" s="11">
        <f t="shared" si="5"/>
        <v>6.4540800000000011</v>
      </c>
      <c r="K42" s="8"/>
    </row>
    <row r="43" spans="1:11" x14ac:dyDescent="0.25">
      <c r="A43" s="9" t="s">
        <v>28</v>
      </c>
      <c r="B43" s="19">
        <v>352260</v>
      </c>
      <c r="C43" s="17" t="s">
        <v>83</v>
      </c>
      <c r="D43" s="9" t="s">
        <v>24</v>
      </c>
      <c r="E43" s="9" t="s">
        <v>17</v>
      </c>
      <c r="F43" s="10">
        <v>2</v>
      </c>
      <c r="G43" s="11">
        <v>4.9800000000000004</v>
      </c>
      <c r="H43" s="11">
        <f t="shared" si="3"/>
        <v>9.9600000000000009</v>
      </c>
      <c r="I43" s="20">
        <f t="shared" si="4"/>
        <v>6.4540800000000011</v>
      </c>
      <c r="J43" s="11">
        <f t="shared" si="5"/>
        <v>12.908160000000002</v>
      </c>
      <c r="K43" s="8"/>
    </row>
    <row r="44" spans="1:11" x14ac:dyDescent="0.25">
      <c r="A44" s="9" t="s">
        <v>29</v>
      </c>
      <c r="B44" s="19">
        <v>8823</v>
      </c>
      <c r="C44" s="17" t="s">
        <v>79</v>
      </c>
      <c r="D44" s="9" t="s">
        <v>24</v>
      </c>
      <c r="E44" s="9" t="s">
        <v>17</v>
      </c>
      <c r="F44" s="10">
        <v>2</v>
      </c>
      <c r="G44" s="11">
        <v>1175.5</v>
      </c>
      <c r="H44" s="11">
        <f t="shared" si="3"/>
        <v>2351</v>
      </c>
      <c r="I44" s="20">
        <f t="shared" si="4"/>
        <v>1523.4480000000001</v>
      </c>
      <c r="J44" s="11">
        <f t="shared" si="5"/>
        <v>3046.8960000000002</v>
      </c>
      <c r="K44" s="8"/>
    </row>
    <row r="45" spans="1:11" x14ac:dyDescent="0.25">
      <c r="A45" s="9" t="s">
        <v>30</v>
      </c>
      <c r="B45" s="19">
        <v>66878</v>
      </c>
      <c r="C45" s="17" t="s">
        <v>78</v>
      </c>
      <c r="D45" s="9" t="s">
        <v>24</v>
      </c>
      <c r="E45" s="9" t="s">
        <v>17</v>
      </c>
      <c r="F45" s="10">
        <v>4</v>
      </c>
      <c r="G45" s="11">
        <v>8.25</v>
      </c>
      <c r="H45" s="11">
        <f t="shared" si="3"/>
        <v>33</v>
      </c>
      <c r="I45" s="20">
        <f t="shared" si="4"/>
        <v>10.692</v>
      </c>
      <c r="J45" s="11">
        <f t="shared" si="5"/>
        <v>42.768000000000001</v>
      </c>
      <c r="K45" s="8"/>
    </row>
    <row r="46" spans="1:11" x14ac:dyDescent="0.25">
      <c r="A46" s="9" t="s">
        <v>31</v>
      </c>
      <c r="B46" s="19">
        <v>66886</v>
      </c>
      <c r="C46" s="17" t="s">
        <v>63</v>
      </c>
      <c r="D46" s="9" t="s">
        <v>24</v>
      </c>
      <c r="E46" s="9" t="s">
        <v>17</v>
      </c>
      <c r="F46" s="10">
        <v>8</v>
      </c>
      <c r="G46" s="11">
        <v>9.25</v>
      </c>
      <c r="H46" s="11">
        <f t="shared" si="3"/>
        <v>74</v>
      </c>
      <c r="I46" s="20">
        <f t="shared" si="4"/>
        <v>11.988</v>
      </c>
      <c r="J46" s="11">
        <f t="shared" si="5"/>
        <v>95.903999999999996</v>
      </c>
      <c r="K46" s="8"/>
    </row>
    <row r="47" spans="1:11" x14ac:dyDescent="0.25">
      <c r="A47" s="9" t="s">
        <v>32</v>
      </c>
      <c r="B47" s="19">
        <v>327361</v>
      </c>
      <c r="C47" s="17" t="s">
        <v>64</v>
      </c>
      <c r="D47" s="9" t="s">
        <v>24</v>
      </c>
      <c r="E47" s="9" t="s">
        <v>17</v>
      </c>
      <c r="F47" s="10">
        <v>2</v>
      </c>
      <c r="G47" s="11">
        <v>27.75</v>
      </c>
      <c r="H47" s="11">
        <f t="shared" si="3"/>
        <v>55.5</v>
      </c>
      <c r="I47" s="20">
        <f t="shared" si="4"/>
        <v>35.963999999999999</v>
      </c>
      <c r="J47" s="11">
        <f t="shared" si="5"/>
        <v>71.927999999999997</v>
      </c>
      <c r="K47" s="8"/>
    </row>
    <row r="48" spans="1:11" x14ac:dyDescent="0.25">
      <c r="G48" s="13" t="s">
        <v>33</v>
      </c>
      <c r="H48" s="14">
        <f>SUM(H34:H47)</f>
        <v>3597.42</v>
      </c>
      <c r="I48" s="23" t="s">
        <v>33</v>
      </c>
      <c r="J48" s="14">
        <f>SUM(J34:J47)</f>
        <v>4662.2563200000004</v>
      </c>
      <c r="K48" s="8"/>
    </row>
    <row r="49" spans="1:11" x14ac:dyDescent="0.25">
      <c r="G49" s="27"/>
      <c r="H49" s="28"/>
      <c r="I49" s="29"/>
      <c r="J49" s="28"/>
      <c r="K49" s="8"/>
    </row>
    <row r="50" spans="1:11" x14ac:dyDescent="0.25">
      <c r="A50" s="41" t="s">
        <v>35</v>
      </c>
      <c r="B50" s="41"/>
      <c r="C50" s="41"/>
      <c r="D50" s="41"/>
      <c r="E50" s="41"/>
      <c r="F50" s="41"/>
      <c r="G50" s="41"/>
      <c r="H50" s="41"/>
      <c r="I50" s="41"/>
      <c r="J50" s="41"/>
    </row>
    <row r="51" spans="1:11" ht="15" customHeight="1" x14ac:dyDescent="0.25">
      <c r="A51" s="35" t="s">
        <v>5</v>
      </c>
      <c r="B51" s="49" t="s">
        <v>6</v>
      </c>
      <c r="C51" s="33" t="s">
        <v>7</v>
      </c>
      <c r="D51" s="35" t="s">
        <v>8</v>
      </c>
      <c r="E51" s="31" t="s">
        <v>9</v>
      </c>
      <c r="F51" s="31" t="s">
        <v>10</v>
      </c>
      <c r="G51" s="31" t="s">
        <v>11</v>
      </c>
      <c r="H51" s="32"/>
      <c r="I51" s="31" t="s">
        <v>11</v>
      </c>
      <c r="J51" s="32"/>
    </row>
    <row r="52" spans="1:11" ht="15" customHeight="1" x14ac:dyDescent="0.25">
      <c r="A52" s="32"/>
      <c r="B52" s="50"/>
      <c r="C52" s="34"/>
      <c r="D52" s="32"/>
      <c r="E52" s="32"/>
      <c r="F52" s="32"/>
      <c r="G52" s="31" t="s">
        <v>14</v>
      </c>
      <c r="H52" s="32"/>
      <c r="I52" s="31" t="s">
        <v>15</v>
      </c>
      <c r="J52" s="32"/>
    </row>
    <row r="53" spans="1:11" x14ac:dyDescent="0.25">
      <c r="A53" s="32"/>
      <c r="B53" s="50"/>
      <c r="C53" s="34"/>
      <c r="D53" s="32"/>
      <c r="E53" s="32"/>
      <c r="F53" s="32"/>
      <c r="G53" s="1" t="s">
        <v>12</v>
      </c>
      <c r="H53" s="1" t="s">
        <v>13</v>
      </c>
      <c r="I53" s="22" t="s">
        <v>12</v>
      </c>
      <c r="J53" s="21" t="s">
        <v>13</v>
      </c>
    </row>
    <row r="54" spans="1:11" x14ac:dyDescent="0.25">
      <c r="A54" s="9" t="s">
        <v>16</v>
      </c>
      <c r="B54" s="19" t="s">
        <v>45</v>
      </c>
      <c r="C54" s="17" t="s">
        <v>65</v>
      </c>
      <c r="D54" s="9" t="s">
        <v>39</v>
      </c>
      <c r="E54" s="9" t="s">
        <v>17</v>
      </c>
      <c r="F54" s="10">
        <v>2</v>
      </c>
      <c r="G54" s="11">
        <v>185.5</v>
      </c>
      <c r="H54" s="11">
        <f>G54*F54</f>
        <v>371</v>
      </c>
      <c r="I54" s="20">
        <f>G54*1.296</f>
        <v>240.40800000000002</v>
      </c>
      <c r="J54" s="11">
        <f>I54*F54</f>
        <v>480.81600000000003</v>
      </c>
      <c r="K54" s="8"/>
    </row>
    <row r="55" spans="1:11" x14ac:dyDescent="0.25">
      <c r="A55" s="9" t="s">
        <v>18</v>
      </c>
      <c r="B55" s="19" t="s">
        <v>46</v>
      </c>
      <c r="C55" s="17" t="s">
        <v>66</v>
      </c>
      <c r="D55" s="9" t="s">
        <v>39</v>
      </c>
      <c r="E55" s="9" t="str">
        <f>E54</f>
        <v>BDI 1</v>
      </c>
      <c r="F55" s="10">
        <v>2</v>
      </c>
      <c r="G55" s="11">
        <v>185.5</v>
      </c>
      <c r="H55" s="11">
        <f t="shared" ref="H55:H57" si="6">G55*F55</f>
        <v>371</v>
      </c>
      <c r="I55" s="20">
        <f t="shared" ref="I55:I57" si="7">G55*1.296</f>
        <v>240.40800000000002</v>
      </c>
      <c r="J55" s="11">
        <f t="shared" ref="J55:J57" si="8">I55*F55</f>
        <v>480.81600000000003</v>
      </c>
      <c r="K55" s="8"/>
    </row>
    <row r="56" spans="1:11" x14ac:dyDescent="0.25">
      <c r="A56" s="9" t="s">
        <v>19</v>
      </c>
      <c r="B56" s="19" t="s">
        <v>47</v>
      </c>
      <c r="C56" s="17" t="s">
        <v>67</v>
      </c>
      <c r="D56" s="9" t="s">
        <v>39</v>
      </c>
      <c r="E56" s="9" t="str">
        <f>E55</f>
        <v>BDI 1</v>
      </c>
      <c r="F56" s="10">
        <v>2</v>
      </c>
      <c r="G56" s="11">
        <v>1925.5</v>
      </c>
      <c r="H56" s="11">
        <f t="shared" si="6"/>
        <v>3851</v>
      </c>
      <c r="I56" s="20">
        <f t="shared" si="7"/>
        <v>2495.4479999999999</v>
      </c>
      <c r="J56" s="11">
        <f t="shared" si="8"/>
        <v>4990.8959999999997</v>
      </c>
      <c r="K56" s="8"/>
    </row>
    <row r="57" spans="1:11" x14ac:dyDescent="0.25">
      <c r="A57" s="9" t="s">
        <v>20</v>
      </c>
      <c r="B57" s="19" t="s">
        <v>36</v>
      </c>
      <c r="C57" s="17" t="s">
        <v>68</v>
      </c>
      <c r="D57" s="9" t="s">
        <v>39</v>
      </c>
      <c r="E57" s="9" t="str">
        <f>E56</f>
        <v>BDI 1</v>
      </c>
      <c r="F57" s="10">
        <v>2</v>
      </c>
      <c r="G57" s="11">
        <v>2950</v>
      </c>
      <c r="H57" s="11">
        <f t="shared" si="6"/>
        <v>5900</v>
      </c>
      <c r="I57" s="20">
        <f t="shared" si="7"/>
        <v>3823.2000000000003</v>
      </c>
      <c r="J57" s="11">
        <f t="shared" si="8"/>
        <v>7646.4000000000005</v>
      </c>
      <c r="K57" s="8"/>
    </row>
    <row r="58" spans="1:11" x14ac:dyDescent="0.25">
      <c r="G58" s="13" t="s">
        <v>33</v>
      </c>
      <c r="H58" s="14">
        <f>SUM(H54:H57)</f>
        <v>10493</v>
      </c>
      <c r="I58" s="23" t="s">
        <v>33</v>
      </c>
      <c r="J58" s="14">
        <f>SUM(J54:J57)</f>
        <v>13598.928</v>
      </c>
    </row>
    <row r="60" spans="1:11" x14ac:dyDescent="0.25">
      <c r="C60" s="18" t="s">
        <v>37</v>
      </c>
      <c r="F60" s="47" t="s">
        <v>38</v>
      </c>
      <c r="G60" s="48"/>
      <c r="H60" s="44">
        <f>J58+J48+J28</f>
        <v>29647.396440000004</v>
      </c>
      <c r="I60" s="45"/>
      <c r="J60" s="46"/>
    </row>
    <row r="61" spans="1:11" x14ac:dyDescent="0.25">
      <c r="C61" s="18" t="s">
        <v>86</v>
      </c>
    </row>
    <row r="62" spans="1:11" x14ac:dyDescent="0.25">
      <c r="G62" s="25"/>
    </row>
    <row r="63" spans="1:11" x14ac:dyDescent="0.25">
      <c r="C63" s="18" t="s">
        <v>90</v>
      </c>
    </row>
  </sheetData>
  <mergeCells count="42">
    <mergeCell ref="H60:J60"/>
    <mergeCell ref="F60:G60"/>
    <mergeCell ref="A30:J30"/>
    <mergeCell ref="A31:A33"/>
    <mergeCell ref="I31:J31"/>
    <mergeCell ref="G32:H32"/>
    <mergeCell ref="I32:J32"/>
    <mergeCell ref="B31:B33"/>
    <mergeCell ref="C31:C33"/>
    <mergeCell ref="D31:D33"/>
    <mergeCell ref="E31:E33"/>
    <mergeCell ref="F31:F33"/>
    <mergeCell ref="G31:H31"/>
    <mergeCell ref="A50:J50"/>
    <mergeCell ref="A51:A53"/>
    <mergeCell ref="B51:B53"/>
    <mergeCell ref="A7:J7"/>
    <mergeCell ref="G8:H8"/>
    <mergeCell ref="I8:J8"/>
    <mergeCell ref="G9:H9"/>
    <mergeCell ref="I9:J9"/>
    <mergeCell ref="F8:F10"/>
    <mergeCell ref="A8:A10"/>
    <mergeCell ref="B8:B10"/>
    <mergeCell ref="C8:C10"/>
    <mergeCell ref="D8:D10"/>
    <mergeCell ref="E8:E10"/>
    <mergeCell ref="A1:B6"/>
    <mergeCell ref="C1:J1"/>
    <mergeCell ref="D2:J2"/>
    <mergeCell ref="D3:J3"/>
    <mergeCell ref="D4:J4"/>
    <mergeCell ref="D5:J5"/>
    <mergeCell ref="D6:J6"/>
    <mergeCell ref="I51:J51"/>
    <mergeCell ref="G52:H52"/>
    <mergeCell ref="I52:J52"/>
    <mergeCell ref="C51:C53"/>
    <mergeCell ref="D51:D53"/>
    <mergeCell ref="E51:E53"/>
    <mergeCell ref="F51:F53"/>
    <mergeCell ref="G51:H51"/>
  </mergeCells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</dc:creator>
  <cp:lastModifiedBy>Fausto Lellis</cp:lastModifiedBy>
  <cp:lastPrinted>2026-04-17T15:56:46Z</cp:lastPrinted>
  <dcterms:created xsi:type="dcterms:W3CDTF">2022-03-08T13:15:38Z</dcterms:created>
  <dcterms:modified xsi:type="dcterms:W3CDTF">2026-04-17T15:56:52Z</dcterms:modified>
</cp:coreProperties>
</file>